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02.2021 Montevideo y San José\07 Papeles de Trabajo\Pliego\Seccion 3\"/>
    </mc:Choice>
  </mc:AlternateContent>
  <xr:revisionPtr revIDLastSave="0" documentId="13_ncr:1_{8F0EA7F5-967F-47F5-A4F9-FB187BC7A066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3" sheetId="3" r:id="rId2"/>
  </sheets>
  <definedNames>
    <definedName name="_xlnm.Print_Area" localSheetId="0">Hoja1!$B$1:$N$48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1" l="1"/>
  <c r="F35" i="1" s="1"/>
  <c r="D39" i="1"/>
  <c r="E39" i="1" s="1"/>
  <c r="E34" i="1"/>
  <c r="F34" i="1" s="1"/>
  <c r="G34" i="1" s="1"/>
  <c r="E36" i="1"/>
  <c r="F36" i="1" s="1"/>
  <c r="E37" i="1"/>
  <c r="F37" i="1" s="1"/>
  <c r="E27" i="1"/>
  <c r="F27" i="1" s="1"/>
  <c r="E28" i="1"/>
  <c r="F28" i="1" s="1"/>
  <c r="I39" i="1"/>
  <c r="E38" i="1"/>
  <c r="J38" i="1" s="1"/>
  <c r="E33" i="1"/>
  <c r="J33" i="1" s="1"/>
  <c r="E32" i="1"/>
  <c r="F32" i="1" s="1"/>
  <c r="I30" i="1"/>
  <c r="D30" i="1"/>
  <c r="E30" i="1" s="1"/>
  <c r="E29" i="1"/>
  <c r="J29" i="1" s="1"/>
  <c r="E26" i="1"/>
  <c r="F26" i="1" s="1"/>
  <c r="E25" i="1"/>
  <c r="F25" i="1" s="1"/>
  <c r="E20" i="1"/>
  <c r="J20" i="1" s="1"/>
  <c r="E21" i="1"/>
  <c r="F21" i="1" s="1"/>
  <c r="G21" i="1" s="1"/>
  <c r="I23" i="1"/>
  <c r="D23" i="1"/>
  <c r="E23" i="1" s="1"/>
  <c r="E22" i="1"/>
  <c r="J22" i="1" s="1"/>
  <c r="E19" i="1"/>
  <c r="J19" i="1" s="1"/>
  <c r="I17" i="1"/>
  <c r="D17" i="1"/>
  <c r="E16" i="1"/>
  <c r="F16" i="1" s="1"/>
  <c r="E15" i="1"/>
  <c r="F15" i="1" s="1"/>
  <c r="G15" i="1" s="1"/>
  <c r="E14" i="1"/>
  <c r="J14" i="1" s="1"/>
  <c r="J35" i="1" l="1"/>
  <c r="G35" i="1"/>
  <c r="H35" i="1" s="1"/>
  <c r="J36" i="1"/>
  <c r="J34" i="1"/>
  <c r="G36" i="1"/>
  <c r="H36" i="1" s="1"/>
  <c r="H34" i="1"/>
  <c r="G27" i="1"/>
  <c r="H27" i="1"/>
  <c r="J27" i="1"/>
  <c r="G28" i="1"/>
  <c r="H28" i="1" s="1"/>
  <c r="J28" i="1"/>
  <c r="G37" i="1"/>
  <c r="H37" i="1" s="1"/>
  <c r="J37" i="1"/>
  <c r="F20" i="1"/>
  <c r="G20" i="1" s="1"/>
  <c r="J21" i="1"/>
  <c r="F38" i="1"/>
  <c r="G38" i="1" s="1"/>
  <c r="H38" i="1" s="1"/>
  <c r="J32" i="1"/>
  <c r="G32" i="1"/>
  <c r="H32" i="1" s="1"/>
  <c r="J39" i="1"/>
  <c r="F39" i="1"/>
  <c r="F33" i="1"/>
  <c r="F29" i="1"/>
  <c r="G29" i="1" s="1"/>
  <c r="H29" i="1" s="1"/>
  <c r="J25" i="1"/>
  <c r="G26" i="1"/>
  <c r="H26" i="1" s="1"/>
  <c r="G25" i="1"/>
  <c r="H25" i="1" s="1"/>
  <c r="F30" i="1"/>
  <c r="J30" i="1"/>
  <c r="H21" i="1"/>
  <c r="J26" i="1"/>
  <c r="J15" i="1"/>
  <c r="F23" i="1"/>
  <c r="G23" i="1" s="1"/>
  <c r="J23" i="1"/>
  <c r="F22" i="1"/>
  <c r="F19" i="1"/>
  <c r="G19" i="1" s="1"/>
  <c r="J16" i="1"/>
  <c r="F14" i="1"/>
  <c r="G14" i="1" s="1"/>
  <c r="G16" i="1"/>
  <c r="H16" i="1" s="1"/>
  <c r="E17" i="1"/>
  <c r="J17" i="1" s="1"/>
  <c r="H15" i="1"/>
  <c r="H20" i="1" l="1"/>
  <c r="G39" i="1"/>
  <c r="H39" i="1" s="1"/>
  <c r="G33" i="1"/>
  <c r="H33" i="1" s="1"/>
  <c r="G30" i="1"/>
  <c r="H30" i="1" s="1"/>
  <c r="H19" i="1"/>
  <c r="G22" i="1"/>
  <c r="H22" i="1" s="1"/>
  <c r="H23" i="1"/>
  <c r="H14" i="1"/>
  <c r="F17" i="1"/>
  <c r="G17" i="1" l="1"/>
  <c r="H17" i="1" s="1"/>
</calcChain>
</file>

<file path=xl/sharedStrings.xml><?xml version="1.0" encoding="utf-8"?>
<sst xmlns="http://schemas.openxmlformats.org/spreadsheetml/2006/main" count="50" uniqueCount="46">
  <si>
    <t>Monto:                  Pesos Uruguayos</t>
  </si>
  <si>
    <t>1.- OFERTA ECONÓMICA Y PLAZOS DE EJECUCIÓN</t>
  </si>
  <si>
    <t>OFERTA</t>
  </si>
  <si>
    <t>FIRMA DIRECTOR RESPONSABLE</t>
  </si>
  <si>
    <t>FIRMA RESPONSABLE TÉCNICO</t>
  </si>
  <si>
    <t>ACLARACIÓN</t>
  </si>
  <si>
    <t>Documento:      ANEXO V.   FORMULARIO RESUMEN DE OFERTAS</t>
  </si>
  <si>
    <t>IVA (22%)</t>
  </si>
  <si>
    <t>OFERTA EN $ IVA INCL.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</si>
  <si>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</si>
  <si>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</si>
  <si>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LOS PRECIOS DE LA OFERTA DEBERÁN INCLUIR UN DIEZ POR CIENTO (10%) DE IMPREVISTOS PERO DEBERÁN EXPONERSE DISCRIMINADOS SEGÚN EL SIGUIENTE DETALLE:</t>
  </si>
  <si>
    <t>FORMULARIO 3 - SOBRE "B":</t>
  </si>
  <si>
    <t>GRUPO</t>
  </si>
  <si>
    <t>A</t>
  </si>
  <si>
    <t>B</t>
  </si>
  <si>
    <t>TOTAL DEL GRUPO</t>
  </si>
  <si>
    <t>SUBTOTAL OBRA PREVISTA 
SIN IMPUESTOS ($)</t>
  </si>
  <si>
    <t>IMPREVISTOS 10% 
SIN IMPUESTOS ($)</t>
  </si>
  <si>
    <t>SUBTOTAL OBRA 
PREVISTA E IMPREVISTA 
SIN IMPUESTOS ($)</t>
  </si>
  <si>
    <t>MANO DE OBRA IMPONIBLE 
OBRA PREVISTA ($)</t>
  </si>
  <si>
    <t>C</t>
  </si>
  <si>
    <t>D</t>
  </si>
  <si>
    <t>OBRA</t>
  </si>
  <si>
    <t>FA EMO 174 541</t>
  </si>
  <si>
    <t>FA EMO 179 542</t>
  </si>
  <si>
    <t>FA EMO 59/119 543</t>
  </si>
  <si>
    <t>FA EMO 205 544</t>
  </si>
  <si>
    <t>FA EMO 28/80 545</t>
  </si>
  <si>
    <t>FA EMO 172 546</t>
  </si>
  <si>
    <t>FA EMO 150 547</t>
  </si>
  <si>
    <t>FA JMO 257 548</t>
  </si>
  <si>
    <t>FA EMO 157 549</t>
  </si>
  <si>
    <t>FA LMO 002 550</t>
  </si>
  <si>
    <t>FA LMO 006 551</t>
  </si>
  <si>
    <t>FA LMO 018 552</t>
  </si>
  <si>
    <t>FA EMO 226 553</t>
  </si>
  <si>
    <t>FA JMO 328 554</t>
  </si>
  <si>
    <t>FA LMO 046 555</t>
  </si>
  <si>
    <t>FA ESJ 028 557</t>
  </si>
  <si>
    <t>FA ESJ 043 558</t>
  </si>
  <si>
    <t>FA ESJ 119 559</t>
  </si>
  <si>
    <t>FA UMO 000 556</t>
  </si>
  <si>
    <t>Obra:                     LLAMADO PUBLICO A OFERTAS Nº 02/2021/ FIDEICOMISO - ANEP</t>
  </si>
  <si>
    <t>En caso de resultar adjudicados en los cuatro Grupos, los precios se multiplicarán por:</t>
  </si>
  <si>
    <t>(Un número menor o igual a 1,0)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</si>
</sst>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_);_(@_)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/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Alignment="1">
      <alignment horizontal="center"/>
    </xf>
    <xf numFmtId="0" fontId="0" fillId="2" borderId="0" xfId="0" applyFill="1"/>
    <xf numFmtId="0" fontId="0" fillId="0" borderId="0" xfId="0" applyAlignment="1">
      <alignment vertical="center"/>
    </xf>
    <xf numFmtId="0" fontId="10" fillId="0" borderId="0" xfId="0" applyFont="1" applyBorder="1"/>
    <xf numFmtId="0" fontId="10" fillId="0" borderId="0" xfId="0" applyFont="1"/>
    <xf numFmtId="0" fontId="12" fillId="0" borderId="4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3" fontId="0" fillId="0" borderId="0" xfId="0" applyNumberFormat="1" applyBorder="1"/>
    <xf numFmtId="3" fontId="13" fillId="3" borderId="4" xfId="0" applyNumberFormat="1" applyFont="1" applyFill="1" applyBorder="1" applyAlignment="1">
      <alignment vertical="center"/>
    </xf>
    <xf numFmtId="3" fontId="13" fillId="0" borderId="4" xfId="0" applyNumberFormat="1" applyFont="1" applyBorder="1" applyAlignment="1">
      <alignment vertical="center"/>
    </xf>
    <xf numFmtId="3" fontId="13" fillId="3" borderId="5" xfId="0" applyNumberFormat="1" applyFont="1" applyFill="1" applyBorder="1" applyAlignment="1">
      <alignment vertical="center"/>
    </xf>
    <xf numFmtId="3" fontId="13" fillId="0" borderId="5" xfId="0" applyNumberFormat="1" applyFont="1" applyBorder="1" applyAlignment="1">
      <alignment vertical="center"/>
    </xf>
    <xf numFmtId="3" fontId="14" fillId="0" borderId="2" xfId="0" applyNumberFormat="1" applyFont="1" applyBorder="1"/>
    <xf numFmtId="0" fontId="15" fillId="0" borderId="9" xfId="0" applyFont="1" applyFill="1" applyBorder="1" applyAlignment="1">
      <alignment horizontal="right"/>
    </xf>
    <xf numFmtId="3" fontId="0" fillId="0" borderId="0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0" applyFont="1" applyFill="1"/>
    <xf numFmtId="3" fontId="13" fillId="0" borderId="4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6" fillId="0" borderId="0" xfId="0" applyFont="1"/>
    <xf numFmtId="0" fontId="0" fillId="0" borderId="11" xfId="0" applyBorder="1"/>
  </cellXfs>
  <cellStyles count="2">
    <cellStyle name="Millares 2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8"/>
  <sheetViews>
    <sheetView showGridLines="0" tabSelected="1" zoomScale="90" zoomScaleNormal="90" workbookViewId="0">
      <selection activeCell="B1" sqref="B1"/>
    </sheetView>
  </sheetViews>
  <sheetFormatPr baseColWidth="10" defaultColWidth="11.42578125" defaultRowHeight="15" x14ac:dyDescent="0.25"/>
  <cols>
    <col min="1" max="1" width="3.85546875" customWidth="1"/>
    <col min="2" max="2" width="7.42578125" customWidth="1"/>
    <col min="3" max="3" width="26.28515625" customWidth="1"/>
    <col min="4" max="10" width="24.7109375" customWidth="1"/>
    <col min="11" max="11" width="20.140625" customWidth="1"/>
    <col min="12" max="12" width="30" customWidth="1"/>
    <col min="13" max="13" width="25.140625" customWidth="1"/>
    <col min="14" max="14" width="20.5703125" customWidth="1"/>
  </cols>
  <sheetData>
    <row r="1" spans="2:21" ht="18.75" x14ac:dyDescent="0.3">
      <c r="B1" s="3" t="s">
        <v>12</v>
      </c>
      <c r="C1" s="3"/>
      <c r="D1" s="3"/>
      <c r="E1" s="3"/>
      <c r="F1" s="3"/>
      <c r="G1" s="3"/>
      <c r="H1" s="3"/>
      <c r="I1" s="3"/>
      <c r="J1" s="3"/>
      <c r="K1" s="3"/>
      <c r="L1" s="3"/>
      <c r="M1" s="1"/>
      <c r="N1" s="2"/>
      <c r="O1" s="1"/>
      <c r="R1" s="1"/>
      <c r="S1" s="1"/>
      <c r="T1" s="1"/>
      <c r="U1" s="1"/>
    </row>
    <row r="2" spans="2:21" ht="18.75" x14ac:dyDescent="0.3">
      <c r="B2" s="4" t="s">
        <v>43</v>
      </c>
      <c r="C2" s="4"/>
      <c r="D2" s="4"/>
      <c r="E2" s="4"/>
      <c r="F2" s="4"/>
      <c r="G2" s="29"/>
      <c r="H2" s="3"/>
      <c r="I2" s="3"/>
      <c r="J2" s="3"/>
      <c r="K2" s="3"/>
      <c r="L2" s="3"/>
      <c r="M2" s="1"/>
      <c r="N2" s="2"/>
      <c r="O2" s="1"/>
      <c r="R2" s="1"/>
      <c r="S2" s="1"/>
      <c r="T2" s="1"/>
      <c r="U2" s="1"/>
    </row>
    <row r="3" spans="2:21" x14ac:dyDescent="0.25">
      <c r="B3" s="4" t="s">
        <v>6</v>
      </c>
      <c r="C3" s="4"/>
      <c r="D3" s="4"/>
      <c r="E3" s="4"/>
      <c r="F3" s="4"/>
      <c r="G3" s="4"/>
      <c r="H3" s="4"/>
      <c r="I3" s="4"/>
      <c r="J3" s="4"/>
      <c r="K3" s="4"/>
      <c r="L3" s="4"/>
      <c r="M3" s="5"/>
      <c r="N3" s="6"/>
      <c r="O3" s="5"/>
      <c r="R3" s="1"/>
      <c r="S3" s="1"/>
      <c r="T3" s="1"/>
      <c r="U3" s="1"/>
    </row>
    <row r="4" spans="2:21" x14ac:dyDescent="0.25">
      <c r="B4" s="4" t="s">
        <v>0</v>
      </c>
      <c r="C4" s="4"/>
      <c r="D4" s="4"/>
      <c r="E4" s="4"/>
      <c r="F4" s="4"/>
      <c r="G4" s="4"/>
      <c r="H4" s="4"/>
      <c r="I4" s="4"/>
      <c r="J4" s="4"/>
      <c r="K4" s="4"/>
      <c r="L4" s="4"/>
      <c r="M4" s="7"/>
      <c r="N4" s="6"/>
      <c r="O4" s="5"/>
      <c r="R4" s="1"/>
      <c r="S4" s="1"/>
      <c r="T4" s="1"/>
      <c r="U4" s="1"/>
    </row>
    <row r="5" spans="2:21" x14ac:dyDescent="0.2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6"/>
      <c r="O5" s="5"/>
      <c r="R5" s="1"/>
      <c r="S5" s="1"/>
      <c r="T5" s="1"/>
      <c r="U5" s="1"/>
    </row>
    <row r="6" spans="2:21" ht="31.5" customHeight="1" x14ac:dyDescent="0.25">
      <c r="B6" s="32" t="s">
        <v>11</v>
      </c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2"/>
      <c r="R6" s="1"/>
      <c r="S6" s="1"/>
      <c r="T6" s="1"/>
      <c r="U6" s="1"/>
    </row>
    <row r="7" spans="2:21" x14ac:dyDescent="0.25">
      <c r="M7" s="1"/>
      <c r="N7" s="2"/>
      <c r="O7" s="1"/>
      <c r="R7" s="1"/>
      <c r="S7" s="1"/>
      <c r="T7" s="1"/>
      <c r="U7" s="1"/>
    </row>
    <row r="9" spans="2:21" x14ac:dyDescent="0.25">
      <c r="B9" s="8" t="s">
        <v>1</v>
      </c>
      <c r="C9" s="8"/>
      <c r="D9" s="8"/>
      <c r="E9" s="8"/>
      <c r="F9" s="8"/>
    </row>
    <row r="10" spans="2:21" x14ac:dyDescent="0.25">
      <c r="N10" s="14"/>
    </row>
    <row r="11" spans="2:21" ht="15.75" thickBot="1" x14ac:dyDescent="0.3">
      <c r="B11" s="8" t="s">
        <v>2</v>
      </c>
      <c r="C11" s="8"/>
      <c r="D11" s="8"/>
      <c r="E11" s="8"/>
      <c r="F11" s="8"/>
    </row>
    <row r="12" spans="2:21" ht="42" customHeight="1" thickBot="1" x14ac:dyDescent="0.3">
      <c r="B12" s="9" t="s">
        <v>13</v>
      </c>
      <c r="C12" s="10" t="s">
        <v>23</v>
      </c>
      <c r="D12" s="10" t="s">
        <v>17</v>
      </c>
      <c r="E12" s="10" t="s">
        <v>18</v>
      </c>
      <c r="F12" s="10" t="s">
        <v>19</v>
      </c>
      <c r="G12" s="10" t="s">
        <v>7</v>
      </c>
      <c r="H12" s="10" t="s">
        <v>8</v>
      </c>
      <c r="I12" s="10" t="s">
        <v>20</v>
      </c>
      <c r="J12" s="10" t="s">
        <v>9</v>
      </c>
      <c r="K12" s="11" t="s">
        <v>10</v>
      </c>
    </row>
    <row r="13" spans="2:21" ht="8.25" customHeight="1" thickBot="1" x14ac:dyDescent="0.3">
      <c r="B13" s="12"/>
      <c r="C13" s="12"/>
      <c r="D13" s="20"/>
      <c r="E13" s="20"/>
      <c r="F13" s="20"/>
      <c r="G13" s="20"/>
      <c r="H13" s="20"/>
      <c r="I13" s="20"/>
      <c r="J13" s="20"/>
      <c r="K13" s="12"/>
    </row>
    <row r="14" spans="2:21" s="15" customFormat="1" ht="15.75" x14ac:dyDescent="0.25">
      <c r="B14" s="34" t="s">
        <v>14</v>
      </c>
      <c r="C14" s="18" t="s">
        <v>24</v>
      </c>
      <c r="D14" s="21"/>
      <c r="E14" s="22">
        <f>D14*0.1</f>
        <v>0</v>
      </c>
      <c r="F14" s="22">
        <f>D14+E14</f>
        <v>0</v>
      </c>
      <c r="G14" s="22">
        <f>F14*0.22</f>
        <v>0</v>
      </c>
      <c r="H14" s="22">
        <f>F14+G14</f>
        <v>0</v>
      </c>
      <c r="I14" s="21"/>
      <c r="J14" s="22">
        <f>+E14*0.2</f>
        <v>0</v>
      </c>
      <c r="K14" s="30">
        <v>60</v>
      </c>
    </row>
    <row r="15" spans="2:21" s="15" customFormat="1" ht="15.75" x14ac:dyDescent="0.25">
      <c r="B15" s="35"/>
      <c r="C15" s="18" t="s">
        <v>25</v>
      </c>
      <c r="D15" s="21"/>
      <c r="E15" s="22">
        <f>D15*0.1</f>
        <v>0</v>
      </c>
      <c r="F15" s="22">
        <f>D15+E15</f>
        <v>0</v>
      </c>
      <c r="G15" s="22">
        <f>F15*0.22</f>
        <v>0</v>
      </c>
      <c r="H15" s="22">
        <f>F15+G15</f>
        <v>0</v>
      </c>
      <c r="I15" s="21"/>
      <c r="J15" s="22">
        <f>+E15*0.2</f>
        <v>0</v>
      </c>
      <c r="K15" s="30">
        <v>60</v>
      </c>
    </row>
    <row r="16" spans="2:21" s="15" customFormat="1" ht="16.5" thickBot="1" x14ac:dyDescent="0.3">
      <c r="B16" s="35"/>
      <c r="C16" s="19" t="s">
        <v>26</v>
      </c>
      <c r="D16" s="23"/>
      <c r="E16" s="24">
        <f>D16*0.1</f>
        <v>0</v>
      </c>
      <c r="F16" s="24">
        <f>D16+E16</f>
        <v>0</v>
      </c>
      <c r="G16" s="24">
        <f>F16*0.22</f>
        <v>0</v>
      </c>
      <c r="H16" s="24">
        <f>F16+G16</f>
        <v>0</v>
      </c>
      <c r="I16" s="23"/>
      <c r="J16" s="24">
        <f>+E16*0.2</f>
        <v>0</v>
      </c>
      <c r="K16" s="30">
        <v>60</v>
      </c>
    </row>
    <row r="17" spans="2:17" s="17" customFormat="1" ht="19.5" thickBot="1" x14ac:dyDescent="0.35">
      <c r="B17" s="36"/>
      <c r="C17" s="26" t="s">
        <v>16</v>
      </c>
      <c r="D17" s="25">
        <f>SUM(D14:D16)</f>
        <v>0</v>
      </c>
      <c r="E17" s="25">
        <f>D17*0.1</f>
        <v>0</v>
      </c>
      <c r="F17" s="25">
        <f>D17+E17</f>
        <v>0</v>
      </c>
      <c r="G17" s="25">
        <f>F17*0.22</f>
        <v>0</v>
      </c>
      <c r="H17" s="25">
        <f>F17+G17</f>
        <v>0</v>
      </c>
      <c r="I17" s="25">
        <f>SUM(I14:I16)</f>
        <v>0</v>
      </c>
      <c r="J17" s="25">
        <f>+E17*0.2</f>
        <v>0</v>
      </c>
      <c r="K17" s="31"/>
      <c r="L17" s="16"/>
      <c r="M17" s="16"/>
      <c r="N17" s="16"/>
      <c r="O17" s="16"/>
      <c r="P17" s="16"/>
      <c r="Q17" s="16"/>
    </row>
    <row r="18" spans="2:17" ht="8.25" customHeight="1" thickBot="1" x14ac:dyDescent="0.3">
      <c r="B18" s="12"/>
      <c r="C18" s="12"/>
      <c r="D18" s="20"/>
      <c r="E18" s="20"/>
      <c r="F18" s="20"/>
      <c r="G18" s="20"/>
      <c r="H18" s="20"/>
      <c r="I18" s="20"/>
      <c r="J18" s="20"/>
      <c r="K18" s="27"/>
      <c r="L18" s="12"/>
      <c r="M18" s="12"/>
      <c r="N18" s="12"/>
      <c r="O18" s="12"/>
      <c r="P18" s="12"/>
      <c r="Q18" s="12"/>
    </row>
    <row r="19" spans="2:17" s="15" customFormat="1" ht="15.75" x14ac:dyDescent="0.25">
      <c r="B19" s="34" t="s">
        <v>15</v>
      </c>
      <c r="C19" s="18" t="s">
        <v>27</v>
      </c>
      <c r="D19" s="21"/>
      <c r="E19" s="22">
        <f>D19*0.1</f>
        <v>0</v>
      </c>
      <c r="F19" s="22">
        <f>D19+E19</f>
        <v>0</v>
      </c>
      <c r="G19" s="22">
        <f>F19*0.22</f>
        <v>0</v>
      </c>
      <c r="H19" s="22">
        <f>F19+G19</f>
        <v>0</v>
      </c>
      <c r="I19" s="21"/>
      <c r="J19" s="22">
        <f>+E19*0.2</f>
        <v>0</v>
      </c>
      <c r="K19" s="30">
        <v>60</v>
      </c>
    </row>
    <row r="20" spans="2:17" s="15" customFormat="1" ht="15.75" x14ac:dyDescent="0.25">
      <c r="B20" s="37"/>
      <c r="C20" s="18" t="s">
        <v>28</v>
      </c>
      <c r="D20" s="21"/>
      <c r="E20" s="22">
        <f t="shared" ref="E20:E21" si="0">D20*0.1</f>
        <v>0</v>
      </c>
      <c r="F20" s="22">
        <f t="shared" ref="F20:F21" si="1">D20+E20</f>
        <v>0</v>
      </c>
      <c r="G20" s="22">
        <f t="shared" ref="G20:G21" si="2">F20*0.22</f>
        <v>0</v>
      </c>
      <c r="H20" s="22">
        <f t="shared" ref="H20:H21" si="3">F20+G20</f>
        <v>0</v>
      </c>
      <c r="I20" s="21"/>
      <c r="J20" s="22">
        <f t="shared" ref="J20:J21" si="4">+E20*0.2</f>
        <v>0</v>
      </c>
      <c r="K20" s="30">
        <v>60</v>
      </c>
    </row>
    <row r="21" spans="2:17" s="15" customFormat="1" ht="15.75" x14ac:dyDescent="0.25">
      <c r="B21" s="37"/>
      <c r="C21" s="18" t="s">
        <v>29</v>
      </c>
      <c r="D21" s="21"/>
      <c r="E21" s="22">
        <f t="shared" si="0"/>
        <v>0</v>
      </c>
      <c r="F21" s="22">
        <f t="shared" si="1"/>
        <v>0</v>
      </c>
      <c r="G21" s="22">
        <f t="shared" si="2"/>
        <v>0</v>
      </c>
      <c r="H21" s="22">
        <f t="shared" si="3"/>
        <v>0</v>
      </c>
      <c r="I21" s="21"/>
      <c r="J21" s="22">
        <f t="shared" si="4"/>
        <v>0</v>
      </c>
      <c r="K21" s="30">
        <v>60</v>
      </c>
    </row>
    <row r="22" spans="2:17" s="15" customFormat="1" ht="16.5" thickBot="1" x14ac:dyDescent="0.3">
      <c r="B22" s="35"/>
      <c r="C22" s="18" t="s">
        <v>30</v>
      </c>
      <c r="D22" s="21"/>
      <c r="E22" s="22">
        <f>D22*0.1</f>
        <v>0</v>
      </c>
      <c r="F22" s="22">
        <f>D22+E22</f>
        <v>0</v>
      </c>
      <c r="G22" s="22">
        <f>F22*0.22</f>
        <v>0</v>
      </c>
      <c r="H22" s="22">
        <f>F22+G22</f>
        <v>0</v>
      </c>
      <c r="I22" s="21"/>
      <c r="J22" s="22">
        <f>+E22*0.2</f>
        <v>0</v>
      </c>
      <c r="K22" s="30">
        <v>60</v>
      </c>
    </row>
    <row r="23" spans="2:17" s="17" customFormat="1" ht="19.5" thickBot="1" x14ac:dyDescent="0.35">
      <c r="B23" s="36"/>
      <c r="C23" s="26" t="s">
        <v>16</v>
      </c>
      <c r="D23" s="25">
        <f>SUM(D19:D22)</f>
        <v>0</v>
      </c>
      <c r="E23" s="25">
        <f>D23*0.1</f>
        <v>0</v>
      </c>
      <c r="F23" s="25">
        <f>D23+E23</f>
        <v>0</v>
      </c>
      <c r="G23" s="25">
        <f>F23*0.22</f>
        <v>0</v>
      </c>
      <c r="H23" s="25">
        <f>F23+G23</f>
        <v>0</v>
      </c>
      <c r="I23" s="25">
        <f>SUM(I19:I22)</f>
        <v>0</v>
      </c>
      <c r="J23" s="25">
        <f>+E23*0.2</f>
        <v>0</v>
      </c>
      <c r="K23" s="31"/>
      <c r="L23" s="16"/>
      <c r="M23" s="16"/>
      <c r="N23" s="16"/>
      <c r="O23" s="16"/>
      <c r="P23" s="16"/>
      <c r="Q23" s="16"/>
    </row>
    <row r="24" spans="2:17" ht="8.25" customHeight="1" thickBot="1" x14ac:dyDescent="0.3">
      <c r="K24" s="28"/>
    </row>
    <row r="25" spans="2:17" s="15" customFormat="1" ht="15.75" x14ac:dyDescent="0.25">
      <c r="B25" s="34" t="s">
        <v>21</v>
      </c>
      <c r="C25" s="18" t="s">
        <v>31</v>
      </c>
      <c r="D25" s="21"/>
      <c r="E25" s="22">
        <f>D25*0.1</f>
        <v>0</v>
      </c>
      <c r="F25" s="22">
        <f>D25+E25</f>
        <v>0</v>
      </c>
      <c r="G25" s="22">
        <f>F25*0.22</f>
        <v>0</v>
      </c>
      <c r="H25" s="22">
        <f>F25+G25</f>
        <v>0</v>
      </c>
      <c r="I25" s="21"/>
      <c r="J25" s="22">
        <f>+E25*0.2</f>
        <v>0</v>
      </c>
      <c r="K25" s="30">
        <v>60</v>
      </c>
    </row>
    <row r="26" spans="2:17" s="15" customFormat="1" ht="15.75" x14ac:dyDescent="0.25">
      <c r="B26" s="37"/>
      <c r="C26" s="18" t="s">
        <v>32</v>
      </c>
      <c r="D26" s="21"/>
      <c r="E26" s="22">
        <f t="shared" ref="E26:E28" si="5">D26*0.1</f>
        <v>0</v>
      </c>
      <c r="F26" s="22">
        <f t="shared" ref="F26" si="6">D26+E26</f>
        <v>0</v>
      </c>
      <c r="G26" s="22">
        <f t="shared" ref="G26:G28" si="7">F26*0.22</f>
        <v>0</v>
      </c>
      <c r="H26" s="22">
        <f t="shared" ref="H26" si="8">F26+G26</f>
        <v>0</v>
      </c>
      <c r="I26" s="21"/>
      <c r="J26" s="22">
        <f t="shared" ref="J26" si="9">+E26*0.2</f>
        <v>0</v>
      </c>
      <c r="K26" s="30">
        <v>60</v>
      </c>
    </row>
    <row r="27" spans="2:17" s="15" customFormat="1" ht="15.75" x14ac:dyDescent="0.25">
      <c r="B27" s="37"/>
      <c r="C27" s="18" t="s">
        <v>33</v>
      </c>
      <c r="D27" s="21"/>
      <c r="E27" s="22">
        <f t="shared" si="5"/>
        <v>0</v>
      </c>
      <c r="F27" s="22">
        <f t="shared" ref="F27:F28" si="10">D27+E27</f>
        <v>0</v>
      </c>
      <c r="G27" s="22">
        <f t="shared" si="7"/>
        <v>0</v>
      </c>
      <c r="H27" s="22">
        <f t="shared" ref="H27:H28" si="11">F27+G27</f>
        <v>0</v>
      </c>
      <c r="I27" s="21"/>
      <c r="J27" s="22">
        <f t="shared" ref="J27:J28" si="12">+E27*0.2</f>
        <v>0</v>
      </c>
      <c r="K27" s="30">
        <v>60</v>
      </c>
    </row>
    <row r="28" spans="2:17" s="15" customFormat="1" ht="15.75" x14ac:dyDescent="0.25">
      <c r="B28" s="37"/>
      <c r="C28" s="18" t="s">
        <v>34</v>
      </c>
      <c r="D28" s="21"/>
      <c r="E28" s="22">
        <f t="shared" si="5"/>
        <v>0</v>
      </c>
      <c r="F28" s="22">
        <f t="shared" si="10"/>
        <v>0</v>
      </c>
      <c r="G28" s="22">
        <f t="shared" si="7"/>
        <v>0</v>
      </c>
      <c r="H28" s="22">
        <f t="shared" si="11"/>
        <v>0</v>
      </c>
      <c r="I28" s="21"/>
      <c r="J28" s="22">
        <f t="shared" si="12"/>
        <v>0</v>
      </c>
      <c r="K28" s="30">
        <v>60</v>
      </c>
    </row>
    <row r="29" spans="2:17" s="15" customFormat="1" ht="16.5" thickBot="1" x14ac:dyDescent="0.3">
      <c r="B29" s="35"/>
      <c r="C29" s="18" t="s">
        <v>35</v>
      </c>
      <c r="D29" s="21"/>
      <c r="E29" s="22">
        <f>D29*0.1</f>
        <v>0</v>
      </c>
      <c r="F29" s="22">
        <f>D29+E29</f>
        <v>0</v>
      </c>
      <c r="G29" s="22">
        <f>F29*0.22</f>
        <v>0</v>
      </c>
      <c r="H29" s="22">
        <f>F29+G29</f>
        <v>0</v>
      </c>
      <c r="I29" s="21"/>
      <c r="J29" s="22">
        <f>+E29*0.2</f>
        <v>0</v>
      </c>
      <c r="K29" s="30">
        <v>60</v>
      </c>
    </row>
    <row r="30" spans="2:17" s="17" customFormat="1" ht="19.5" thickBot="1" x14ac:dyDescent="0.35">
      <c r="B30" s="36"/>
      <c r="C30" s="26" t="s">
        <v>16</v>
      </c>
      <c r="D30" s="25">
        <f>SUM(D25:D29)</f>
        <v>0</v>
      </c>
      <c r="E30" s="25">
        <f>D30*0.1</f>
        <v>0</v>
      </c>
      <c r="F30" s="25">
        <f>D30+E30</f>
        <v>0</v>
      </c>
      <c r="G30" s="25">
        <f>F30*0.22</f>
        <v>0</v>
      </c>
      <c r="H30" s="25">
        <f>F30+G30</f>
        <v>0</v>
      </c>
      <c r="I30" s="25">
        <f>SUM(I25:I29)</f>
        <v>0</v>
      </c>
      <c r="J30" s="25">
        <f>+E30*0.2</f>
        <v>0</v>
      </c>
      <c r="K30" s="31"/>
      <c r="L30" s="16"/>
      <c r="M30" s="16"/>
      <c r="N30" s="16"/>
      <c r="O30" s="16"/>
      <c r="P30" s="16"/>
      <c r="Q30" s="16"/>
    </row>
    <row r="31" spans="2:17" ht="8.25" customHeight="1" thickBot="1" x14ac:dyDescent="0.3">
      <c r="K31" s="28"/>
    </row>
    <row r="32" spans="2:17" s="15" customFormat="1" ht="15.75" x14ac:dyDescent="0.25">
      <c r="B32" s="34" t="s">
        <v>22</v>
      </c>
      <c r="C32" s="18" t="s">
        <v>36</v>
      </c>
      <c r="D32" s="21"/>
      <c r="E32" s="22">
        <f>D32*0.1</f>
        <v>0</v>
      </c>
      <c r="F32" s="22">
        <f>D32+E32</f>
        <v>0</v>
      </c>
      <c r="G32" s="22">
        <f>F32*0.22</f>
        <v>0</v>
      </c>
      <c r="H32" s="22">
        <f>F32+G32</f>
        <v>0</v>
      </c>
      <c r="I32" s="21"/>
      <c r="J32" s="22">
        <f>+E32*0.2</f>
        <v>0</v>
      </c>
      <c r="K32" s="30">
        <v>60</v>
      </c>
    </row>
    <row r="33" spans="2:17" s="15" customFormat="1" ht="15.75" x14ac:dyDescent="0.25">
      <c r="B33" s="37"/>
      <c r="C33" s="18" t="s">
        <v>37</v>
      </c>
      <c r="D33" s="21"/>
      <c r="E33" s="22">
        <f t="shared" ref="E33:E37" si="13">D33*0.1</f>
        <v>0</v>
      </c>
      <c r="F33" s="22">
        <f t="shared" ref="F33" si="14">D33+E33</f>
        <v>0</v>
      </c>
      <c r="G33" s="22">
        <f t="shared" ref="G33:G37" si="15">F33*0.22</f>
        <v>0</v>
      </c>
      <c r="H33" s="22">
        <f t="shared" ref="H33" si="16">F33+G33</f>
        <v>0</v>
      </c>
      <c r="I33" s="21"/>
      <c r="J33" s="22">
        <f t="shared" ref="J33" si="17">+E33*0.2</f>
        <v>0</v>
      </c>
      <c r="K33" s="30">
        <v>60</v>
      </c>
    </row>
    <row r="34" spans="2:17" s="15" customFormat="1" ht="15.75" x14ac:dyDescent="0.25">
      <c r="B34" s="37"/>
      <c r="C34" s="18" t="s">
        <v>38</v>
      </c>
      <c r="D34" s="21"/>
      <c r="E34" s="22">
        <f t="shared" si="13"/>
        <v>0</v>
      </c>
      <c r="F34" s="22">
        <f t="shared" ref="F34:F37" si="18">D34+E34</f>
        <v>0</v>
      </c>
      <c r="G34" s="22">
        <f t="shared" si="15"/>
        <v>0</v>
      </c>
      <c r="H34" s="22">
        <f t="shared" ref="H34:H37" si="19">F34+G34</f>
        <v>0</v>
      </c>
      <c r="I34" s="21"/>
      <c r="J34" s="22">
        <f t="shared" ref="J34:J37" si="20">+E34*0.2</f>
        <v>0</v>
      </c>
      <c r="K34" s="30">
        <v>60</v>
      </c>
    </row>
    <row r="35" spans="2:17" s="15" customFormat="1" ht="15.75" x14ac:dyDescent="0.25">
      <c r="B35" s="37"/>
      <c r="C35" s="18" t="s">
        <v>42</v>
      </c>
      <c r="D35" s="21"/>
      <c r="E35" s="22">
        <f t="shared" si="13"/>
        <v>0</v>
      </c>
      <c r="F35" s="22">
        <f t="shared" ref="F35" si="21">D35+E35</f>
        <v>0</v>
      </c>
      <c r="G35" s="22">
        <f t="shared" si="15"/>
        <v>0</v>
      </c>
      <c r="H35" s="22">
        <f t="shared" ref="H35" si="22">F35+G35</f>
        <v>0</v>
      </c>
      <c r="I35" s="21"/>
      <c r="J35" s="22">
        <f t="shared" ref="J35" si="23">+E35*0.2</f>
        <v>0</v>
      </c>
      <c r="K35" s="30">
        <v>60</v>
      </c>
    </row>
    <row r="36" spans="2:17" s="15" customFormat="1" ht="15.75" x14ac:dyDescent="0.25">
      <c r="B36" s="37"/>
      <c r="C36" s="18" t="s">
        <v>39</v>
      </c>
      <c r="D36" s="21"/>
      <c r="E36" s="22">
        <f t="shared" si="13"/>
        <v>0</v>
      </c>
      <c r="F36" s="22">
        <f t="shared" si="18"/>
        <v>0</v>
      </c>
      <c r="G36" s="22">
        <f t="shared" si="15"/>
        <v>0</v>
      </c>
      <c r="H36" s="22">
        <f t="shared" si="19"/>
        <v>0</v>
      </c>
      <c r="I36" s="21"/>
      <c r="J36" s="22">
        <f t="shared" si="20"/>
        <v>0</v>
      </c>
      <c r="K36" s="30">
        <v>60</v>
      </c>
    </row>
    <row r="37" spans="2:17" s="15" customFormat="1" ht="15.75" x14ac:dyDescent="0.25">
      <c r="B37" s="37"/>
      <c r="C37" s="18" t="s">
        <v>40</v>
      </c>
      <c r="D37" s="21"/>
      <c r="E37" s="22">
        <f t="shared" si="13"/>
        <v>0</v>
      </c>
      <c r="F37" s="22">
        <f t="shared" si="18"/>
        <v>0</v>
      </c>
      <c r="G37" s="22">
        <f t="shared" si="15"/>
        <v>0</v>
      </c>
      <c r="H37" s="22">
        <f t="shared" si="19"/>
        <v>0</v>
      </c>
      <c r="I37" s="21"/>
      <c r="J37" s="22">
        <f t="shared" si="20"/>
        <v>0</v>
      </c>
      <c r="K37" s="30">
        <v>60</v>
      </c>
    </row>
    <row r="38" spans="2:17" s="15" customFormat="1" ht="16.5" thickBot="1" x14ac:dyDescent="0.3">
      <c r="B38" s="35"/>
      <c r="C38" s="18" t="s">
        <v>41</v>
      </c>
      <c r="D38" s="21"/>
      <c r="E38" s="22">
        <f>D38*0.1</f>
        <v>0</v>
      </c>
      <c r="F38" s="22">
        <f>D38+E38</f>
        <v>0</v>
      </c>
      <c r="G38" s="22">
        <f>F38*0.22</f>
        <v>0</v>
      </c>
      <c r="H38" s="22">
        <f>F38+G38</f>
        <v>0</v>
      </c>
      <c r="I38" s="21"/>
      <c r="J38" s="22">
        <f>+E38*0.2</f>
        <v>0</v>
      </c>
      <c r="K38" s="30">
        <v>60</v>
      </c>
    </row>
    <row r="39" spans="2:17" s="17" customFormat="1" ht="19.5" thickBot="1" x14ac:dyDescent="0.35">
      <c r="B39" s="36"/>
      <c r="C39" s="26" t="s">
        <v>16</v>
      </c>
      <c r="D39" s="25">
        <f>SUM(D32:D38)</f>
        <v>0</v>
      </c>
      <c r="E39" s="25">
        <f>D39*0.1</f>
        <v>0</v>
      </c>
      <c r="F39" s="25">
        <f>D39+E39</f>
        <v>0</v>
      </c>
      <c r="G39" s="25">
        <f>F39*0.22</f>
        <v>0</v>
      </c>
      <c r="H39" s="25">
        <f>F39+G39</f>
        <v>0</v>
      </c>
      <c r="I39" s="25">
        <f>SUM(I32:I38)</f>
        <v>0</v>
      </c>
      <c r="J39" s="25">
        <f>+E39*0.2</f>
        <v>0</v>
      </c>
      <c r="K39" s="31"/>
      <c r="L39" s="16"/>
      <c r="M39" s="16"/>
      <c r="N39" s="16"/>
      <c r="O39" s="16"/>
      <c r="P39" s="16"/>
      <c r="Q39" s="16"/>
    </row>
    <row r="42" spans="2:17" ht="15.75" x14ac:dyDescent="0.25">
      <c r="B42" s="38" t="s">
        <v>44</v>
      </c>
      <c r="F42" s="39"/>
      <c r="G42" t="s">
        <v>45</v>
      </c>
    </row>
    <row r="43" spans="2:17" x14ac:dyDescent="0.25">
      <c r="B43" s="33" t="s">
        <v>3</v>
      </c>
      <c r="C43" s="33"/>
      <c r="D43" s="33"/>
      <c r="E43" s="33"/>
      <c r="F43" s="33"/>
      <c r="G43" s="33"/>
      <c r="H43" s="13"/>
      <c r="I43" s="13"/>
      <c r="J43" s="33" t="s">
        <v>4</v>
      </c>
      <c r="K43" s="33"/>
      <c r="L43" s="13"/>
    </row>
    <row r="44" spans="2:17" x14ac:dyDescent="0.25">
      <c r="B44" s="33"/>
      <c r="C44" s="33"/>
      <c r="D44" s="33"/>
      <c r="E44" s="33"/>
      <c r="F44" s="33"/>
      <c r="G44" s="33"/>
      <c r="H44" s="13"/>
      <c r="I44" s="13"/>
      <c r="J44" s="33"/>
      <c r="K44" s="33"/>
      <c r="L44" s="13"/>
    </row>
    <row r="47" spans="2:17" x14ac:dyDescent="0.25">
      <c r="B47" s="33" t="s">
        <v>5</v>
      </c>
      <c r="C47" s="33"/>
      <c r="D47" s="33"/>
      <c r="E47" s="33"/>
      <c r="F47" s="33"/>
      <c r="G47" s="33"/>
      <c r="H47" s="13"/>
      <c r="I47" s="13"/>
      <c r="J47" s="33" t="s">
        <v>5</v>
      </c>
      <c r="K47" s="33"/>
      <c r="L47" s="13"/>
    </row>
    <row r="48" spans="2:17" x14ac:dyDescent="0.25">
      <c r="B48" s="33"/>
      <c r="C48" s="33"/>
      <c r="D48" s="33"/>
      <c r="E48" s="33"/>
      <c r="F48" s="33"/>
      <c r="G48" s="33"/>
      <c r="H48" s="13"/>
      <c r="I48" s="13"/>
      <c r="J48" s="33"/>
      <c r="K48" s="33"/>
      <c r="L48" s="13"/>
    </row>
  </sheetData>
  <mergeCells count="9">
    <mergeCell ref="B6:N6"/>
    <mergeCell ref="B43:G44"/>
    <mergeCell ref="J43:K44"/>
    <mergeCell ref="B47:G48"/>
    <mergeCell ref="J47:K48"/>
    <mergeCell ref="B14:B17"/>
    <mergeCell ref="B19:B23"/>
    <mergeCell ref="B25:B30"/>
    <mergeCell ref="B32:B39"/>
  </mergeCells>
  <phoneticPr fontId="8" type="noConversion"/>
  <dataValidations count="1">
    <dataValidation type="decimal" allowBlank="1" showInputMessage="1" showErrorMessage="1" sqref="F42" xr:uid="{F7FB3CF4-A5F0-4896-B250-025ADDE7D32A}">
      <formula1>0</formula1>
      <formula2>1</formula2>
    </dataValidation>
  </dataValidations>
  <pageMargins left="0.70866141732283472" right="0.70866141732283472" top="0.74803149606299213" bottom="0.74803149606299213" header="0.31496062992125984" footer="0.31496062992125984"/>
  <pageSetup paperSize="9" scale="49" orientation="landscape" r:id="rId1"/>
  <ignoredErrors>
    <ignoredError sqref="G14:G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I10" sqref="I10"/>
    </sheetView>
  </sheetViews>
  <sheetFormatPr baseColWidth="10" defaultColWidth="11.42578125" defaultRowHeight="15" x14ac:dyDescent="0.25"/>
  <sheetData/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8" ma:contentTypeDescription="Crear nuevo documento." ma:contentTypeScope="" ma:versionID="958285135a5d481a8c8f1e971a703775">
  <xsd:schema xmlns:xsd="http://www.w3.org/2001/XMLSchema" xmlns:xs="http://www.w3.org/2001/XMLSchema" xmlns:p="http://schemas.microsoft.com/office/2006/metadata/properties" xmlns:ns2="f2ef585b-69ca-4839-ade9-6d461f5c8df1" targetNamespace="http://schemas.microsoft.com/office/2006/metadata/properties" ma:root="true" ma:fieldsID="2eb196b31f8c2377aff857e2a118b937" ns2:_="">
    <xsd:import namespace="f2ef585b-69ca-4839-ade9-6d461f5c8d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7B709C-B4D1-4B1F-93DF-A6578432D4F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E1809B-9055-4C32-9B8B-AF43DBFBA61D}">
  <ds:schemaRefs>
    <ds:schemaRef ds:uri="http://purl.org/dc/elements/1.1/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6A24623-1243-47E2-9941-5AA13A148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2015-09-11T13:04:38Z</cp:lastPrinted>
  <dcterms:created xsi:type="dcterms:W3CDTF">2012-02-09T18:55:17Z</dcterms:created>
  <dcterms:modified xsi:type="dcterms:W3CDTF">2021-02-02T14:14:27Z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